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stvol\Desktop\PIRKIMAI\05.08 9951 T A K Vienkartines medicinos pagalbos priemones elektrofiziologijai\2. PO\Pirkimo sąlygos CVP IS 9951\"/>
    </mc:Choice>
  </mc:AlternateContent>
  <xr:revisionPtr revIDLastSave="0" documentId="13_ncr:1_{DFD5A8EA-6C2B-455C-9385-A611B00BD893}" xr6:coauthVersionLast="36" xr6:coauthVersionMax="47" xr10:uidLastSave="{00000000-0000-0000-0000-000000000000}"/>
  <bookViews>
    <workbookView xWindow="0" yWindow="0" windowWidth="25200" windowHeight="11775" xr2:uid="{345E4E2B-1D7E-4C3D-B72B-419B1111629F}"/>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4" i="1" l="1"/>
  <c r="J14" i="1" s="1"/>
  <c r="H15" i="1"/>
  <c r="I15" i="1" s="1"/>
  <c r="H16" i="1"/>
  <c r="J16" i="1" s="1"/>
  <c r="I16" i="1"/>
  <c r="H17" i="1"/>
  <c r="I17" i="1" s="1"/>
  <c r="J13" i="1"/>
  <c r="H13" i="1"/>
  <c r="I13" i="1" s="1"/>
  <c r="I14" i="1" l="1"/>
  <c r="J17" i="1"/>
  <c r="J15" i="1"/>
</calcChain>
</file>

<file path=xl/sharedStrings.xml><?xml version="1.0" encoding="utf-8"?>
<sst xmlns="http://schemas.openxmlformats.org/spreadsheetml/2006/main" count="37" uniqueCount="33">
  <si>
    <t>*Prekės kodas gamintojo kataloge, jeigu gamintojas turi savo prekių katalogą.</t>
  </si>
  <si>
    <t>Charakteristikos, parametrai</t>
  </si>
  <si>
    <t>Mato vnt.</t>
  </si>
  <si>
    <t>PVM tarifas ٪</t>
  </si>
  <si>
    <t>vnt.</t>
  </si>
  <si>
    <t>Pirkimo dalies Nr.</t>
  </si>
  <si>
    <t>Prekės pavadinimas</t>
  </si>
  <si>
    <t>SPS 1 priedas</t>
  </si>
  <si>
    <t>TECHNINĖ SPECIFIKACIJA IR ĮKAINIAI</t>
  </si>
  <si>
    <t>Preliuminarus kiekis 36 mėn.</t>
  </si>
  <si>
    <t>6. PO turi teisę reikalauti pateikti katalogų ir techninių aprašų originalus, o tiekėjui jų nepateikus – pasiūlymą atmesti.</t>
  </si>
  <si>
    <t>7. Prekių pristatymo metu jų galiojimo terminas turi būti ne trumpesnis nei 70% viso prekių galiojimo termino.</t>
  </si>
  <si>
    <r>
      <t xml:space="preserve">PASTABOS: 1) Pasiūlymo kaina bus naudojama pasiūlymų vertinimui, pasiūlymų  eilės sudarymui ir laimėjusio tiekėjo nustatymui. Sutartis su laimėjusiu tiekėju bus sudaroma maksimaliai pirkimo vertei nurodytai SPS 18 punkte (atitinkamai pagal pirkimo objekto dalis). Komisija, tiekėjo pasiūlymo kainai viršijus SPS 18 punkte nurodytą kainą (atitinkamai pagal pirkimo objekto dalis), tiekėjo pasiūlymo kainą laikys per didelę, nepriimtiną Perkančiajai organizacijai. </t>
    </r>
    <r>
      <rPr>
        <i/>
        <sz val="11"/>
        <color theme="1"/>
        <rFont val="Calibri"/>
        <family val="2"/>
        <charset val="186"/>
      </rPr>
      <t xml:space="preserve">   2) </t>
    </r>
    <r>
      <rPr>
        <i/>
        <u/>
        <sz val="11"/>
        <color theme="1"/>
        <rFont val="Calibri"/>
        <family val="2"/>
        <charset val="186"/>
      </rPr>
      <t>Prekių vieneto įkainis iki 1,00 Eur gali būti pateikiamas suapvalintas pagal aritmetikos taisykles iki keturių skaičių po kablelio (virš 1,00 Eur turi būti pateikiamas suapvalinas iki  dviejū skaičių po kablelio), o kiekvienos pirkimo dalies bendra suma turi būti išreikšta cento tikslumu (du skaičiai po kablelio).</t>
    </r>
  </si>
  <si>
    <t xml:space="preserve">Pasiūlymo kaina
EUR be PVM </t>
  </si>
  <si>
    <t xml:space="preserve">Pasiūlymo kaina
 EUR su PVM </t>
  </si>
  <si>
    <t xml:space="preserve">Vnt. įkainis EUR be PVM </t>
  </si>
  <si>
    <t>PVM suma, EUR</t>
  </si>
  <si>
    <t xml:space="preserve">Peiliukas (“slitter”) introdiuseriui pjauti </t>
  </si>
  <si>
    <t>Introdiuseris tarpskilvelinės pertvaros stimuliacijos elektrodui įvesti</t>
  </si>
  <si>
    <t>Endokardinis stimuliacijos elektrodas</t>
  </si>
  <si>
    <t>Elektrodo spiralės fiksavimo užraktas</t>
  </si>
  <si>
    <t>Introdiuseris su hemostatiniu vožtuvu ir kateterio fiksavimo jame galimybe  fiksuoti vidinį diliatatorių introdiuseryje (CathLock arba lygiavertis užraktas)</t>
  </si>
  <si>
    <t>Peiliukas, turi tikti pjaustomo introdiuserio, koronarinio sinuso kaniuliavimui, pjovimui.</t>
  </si>
  <si>
    <t>8-10 F diametro, 40-45 cm darbinio ilgio. Distalinė dalis-3D kreivė (120° linkis ir gale antras 90° linkis). 58cm, 65cm ir 85cm ilgio elektrodams implantuoti.</t>
  </si>
  <si>
    <t>Ilgis 46-100 cm, diametras ≤6F, išskiriantis gliukokortikoidus, aktyvios fiksacijos. Elektrodai sertifikuoti atlikti 1,5T ir 3T magnetinio rezonanso tyrimus.</t>
  </si>
  <si>
    <t>Elektrodo spiralės fiksavimo užraktas, skirtas fiksuoti elektrodo spiralei tvirtinant pertvaroje</t>
  </si>
  <si>
    <t>Diametras 5 F-7 F, ilgis 11-14cm.,su atšaka plovimui, užsukamu vožtuvu, diliatatoriumi, 0,038 colio diametro viela (J-formos ir tiesus galai), distalinis galas sukietintas ir turi nupjauto kūgio formą, galimybė fiksuoti vidinį diliatatorių introdiuseryje (CathLock arba lygiavertis užraktas)</t>
  </si>
  <si>
    <t>Firminis priemonių pavadinimas, gamintojas, priemonės kodas gamintojo kataloge*</t>
  </si>
  <si>
    <t>Vienkartinės medicinos pagalbos priemonės elektrofiziologijai (9951)</t>
  </si>
  <si>
    <t xml:space="preserve">2. Visoms nurodytoms konkrečioms medžiagoms ir/ar konkretiems prekių pavadinimams taikoma „arba lygiavertis“.                                                                  </t>
  </si>
  <si>
    <t xml:space="preserve">3. Tiekėjas, siūlantis lygiavertę prekę privalo patikimomis priemonėmis įrodyti, kad siūloma prekė yra lygiavertė ir visiškai atitinka techninėje specifikacijoje keliamus reikalavimus.                                                                                                                                                                                                           </t>
  </si>
  <si>
    <t xml:space="preserve">4.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t>
  </si>
  <si>
    <t>1. Prekių kokybė, žymėjimas, informacija vartotojui turi atitikti 93/42/EEC ir/ar MDR (ES) 2017/745 direktyvų reikalavimus, CE ženklinimas, pateikti kartu su pasiūlymu tai įrodančius dokumentus..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</si>
</sst>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186"/>
      <scheme val="minor"/>
    </font>
    <font>
      <b/>
      <sz val="11"/>
      <name val="Times New Roman"/>
      <family val="1"/>
      <charset val="186"/>
    </font>
    <font>
      <sz val="11"/>
      <color theme="1"/>
      <name val="Times New Roman"/>
      <family val="1"/>
      <charset val="186"/>
    </font>
    <font>
      <b/>
      <sz val="14"/>
      <name val="Times New Roman"/>
      <family val="1"/>
      <charset val="186"/>
    </font>
    <font>
      <sz val="11"/>
      <name val="Calibri"/>
      <family val="2"/>
      <charset val="186"/>
      <scheme val="minor"/>
    </font>
    <font>
      <b/>
      <sz val="11"/>
      <color theme="1"/>
      <name val="Times New Roman"/>
      <family val="1"/>
      <charset val="186"/>
    </font>
    <font>
      <b/>
      <sz val="10.5"/>
      <color theme="1"/>
      <name val="Times New Roman"/>
      <family val="1"/>
      <charset val="186"/>
    </font>
    <font>
      <sz val="11"/>
      <color rgb="FF000000"/>
      <name val="Times New Roman"/>
      <family val="1"/>
      <charset val="186"/>
    </font>
    <font>
      <sz val="11"/>
      <name val="Times New Roman"/>
      <family val="1"/>
      <charset val="186"/>
    </font>
    <font>
      <b/>
      <sz val="12"/>
      <name val="Times New Roman"/>
      <family val="1"/>
      <charset val="186"/>
    </font>
    <font>
      <b/>
      <sz val="11"/>
      <color rgb="FF000000"/>
      <name val="Times New Roman"/>
      <family val="1"/>
      <charset val="186"/>
    </font>
    <font>
      <i/>
      <u/>
      <sz val="11"/>
      <color theme="1"/>
      <name val="Calibri"/>
      <family val="2"/>
      <charset val="186"/>
    </font>
    <font>
      <i/>
      <sz val="11"/>
      <color theme="1"/>
      <name val="Calibri"/>
      <family val="2"/>
      <charset val="186"/>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1">
    <xf numFmtId="0" fontId="0" fillId="0" borderId="0" xfId="0"/>
    <xf numFmtId="2" fontId="1" fillId="0" borderId="0" xfId="0" applyNumberFormat="1" applyFont="1" applyAlignment="1">
      <alignment horizontal="left" vertical="top"/>
    </xf>
    <xf numFmtId="0" fontId="2" fillId="0" borderId="0" xfId="0" applyFont="1" applyAlignment="1">
      <alignment vertical="top" wrapText="1"/>
    </xf>
    <xf numFmtId="0" fontId="2" fillId="0" borderId="0" xfId="0" applyFont="1" applyAlignment="1">
      <alignment wrapText="1"/>
    </xf>
    <xf numFmtId="0" fontId="2" fillId="0" borderId="0" xfId="0" applyFont="1" applyAlignment="1">
      <alignment horizontal="center"/>
    </xf>
    <xf numFmtId="1" fontId="2" fillId="0" borderId="0" xfId="0" applyNumberFormat="1" applyFont="1" applyAlignment="1">
      <alignment horizontal="center"/>
    </xf>
    <xf numFmtId="0" fontId="2" fillId="0" borderId="0" xfId="0" applyFont="1"/>
    <xf numFmtId="2" fontId="3" fillId="0" borderId="0" xfId="0" applyNumberFormat="1" applyFont="1" applyAlignment="1">
      <alignment horizontal="center" vertical="top"/>
    </xf>
    <xf numFmtId="1" fontId="3" fillId="0" borderId="0" xfId="0" applyNumberFormat="1" applyFont="1" applyAlignment="1">
      <alignment horizontal="center" vertical="top"/>
    </xf>
    <xf numFmtId="2" fontId="4" fillId="0" borderId="4" xfId="0" applyNumberFormat="1" applyFont="1" applyBorder="1" applyAlignment="1">
      <alignment horizontal="left" vertical="top"/>
    </xf>
    <xf numFmtId="2" fontId="3" fillId="0" borderId="5" xfId="0" applyNumberFormat="1" applyFont="1" applyBorder="1" applyAlignment="1">
      <alignment horizontal="center" vertical="top"/>
    </xf>
    <xf numFmtId="1" fontId="3" fillId="0" borderId="5" xfId="0" applyNumberFormat="1" applyFont="1" applyBorder="1" applyAlignment="1">
      <alignment horizontal="center" vertical="top"/>
    </xf>
    <xf numFmtId="2" fontId="3" fillId="0" borderId="0" xfId="0" applyNumberFormat="1" applyFont="1" applyAlignment="1">
      <alignment horizontal="left" vertical="top"/>
    </xf>
    <xf numFmtId="0" fontId="5" fillId="0" borderId="6" xfId="0" applyFont="1" applyBorder="1" applyAlignment="1">
      <alignment horizontal="center" vertical="center" wrapText="1"/>
    </xf>
    <xf numFmtId="0" fontId="6" fillId="0" borderId="6" xfId="0" applyFont="1" applyBorder="1" applyAlignment="1">
      <alignment horizontal="center" vertical="center" wrapText="1"/>
    </xf>
    <xf numFmtId="1" fontId="5" fillId="0" borderId="6" xfId="0" applyNumberFormat="1" applyFont="1" applyBorder="1" applyAlignment="1">
      <alignment horizontal="center" vertical="center" wrapText="1"/>
    </xf>
    <xf numFmtId="0" fontId="5" fillId="0" borderId="0" xfId="0" applyFont="1" applyAlignment="1">
      <alignment horizontal="center" vertical="top" wrapText="1"/>
    </xf>
    <xf numFmtId="2" fontId="2" fillId="0" borderId="6" xfId="0" applyNumberFormat="1" applyFont="1" applyBorder="1" applyAlignment="1">
      <alignment horizontal="center" vertical="center"/>
    </xf>
    <xf numFmtId="0" fontId="7" fillId="0" borderId="0" xfId="0" applyFont="1" applyAlignment="1">
      <alignment horizontal="right" vertical="center"/>
    </xf>
    <xf numFmtId="0" fontId="2" fillId="0" borderId="0" xfId="0" applyFont="1" applyAlignment="1">
      <alignment horizontal="center" vertical="top" wrapText="1"/>
    </xf>
    <xf numFmtId="2" fontId="8" fillId="0" borderId="3" xfId="0" applyNumberFormat="1" applyFont="1" applyBorder="1" applyAlignment="1">
      <alignment horizontal="left" vertical="top"/>
    </xf>
    <xf numFmtId="0" fontId="2" fillId="0" borderId="0" xfId="0" applyFont="1" applyAlignment="1">
      <alignment horizontal="right"/>
    </xf>
    <xf numFmtId="2" fontId="8" fillId="0" borderId="0" xfId="0" applyNumberFormat="1" applyFont="1" applyAlignment="1">
      <alignment horizontal="left" vertical="top"/>
    </xf>
    <xf numFmtId="1" fontId="2" fillId="0" borderId="6" xfId="0" applyNumberFormat="1" applyFont="1" applyBorder="1" applyAlignment="1">
      <alignment horizontal="center" vertical="center"/>
    </xf>
    <xf numFmtId="4" fontId="9" fillId="2" borderId="7" xfId="0" applyNumberFormat="1" applyFont="1" applyFill="1" applyBorder="1" applyAlignment="1">
      <alignment horizontal="center" vertical="center" wrapText="1"/>
    </xf>
    <xf numFmtId="0" fontId="8" fillId="0" borderId="6" xfId="0" applyFont="1" applyBorder="1" applyAlignment="1">
      <alignment horizontal="left" vertical="top" wrapText="1"/>
    </xf>
    <xf numFmtId="0" fontId="8" fillId="0" borderId="6" xfId="0" applyFont="1" applyBorder="1" applyAlignment="1">
      <alignment horizontal="center" vertical="center" wrapText="1"/>
    </xf>
    <xf numFmtId="0" fontId="0" fillId="0" borderId="6" xfId="0" applyBorder="1" applyAlignment="1">
      <alignment horizontal="center" vertical="center"/>
    </xf>
    <xf numFmtId="0" fontId="5" fillId="0" borderId="6" xfId="0" applyFont="1" applyBorder="1" applyAlignment="1">
      <alignment horizontal="center" vertical="center"/>
    </xf>
    <xf numFmtId="0" fontId="1" fillId="0" borderId="6" xfId="0" applyFont="1" applyBorder="1" applyAlignment="1">
      <alignment horizontal="center" vertical="center" wrapText="1"/>
    </xf>
    <xf numFmtId="0" fontId="11" fillId="0" borderId="0" xfId="0" applyFont="1" applyAlignment="1">
      <alignment horizontal="center" vertical="center" wrapText="1"/>
    </xf>
    <xf numFmtId="0" fontId="5" fillId="0" borderId="0" xfId="0" applyFont="1" applyAlignment="1">
      <alignment horizontal="center" wrapText="1"/>
    </xf>
    <xf numFmtId="2" fontId="9" fillId="0" borderId="0" xfId="0" applyNumberFormat="1" applyFont="1" applyAlignment="1">
      <alignment horizontal="center" vertical="top"/>
    </xf>
    <xf numFmtId="0" fontId="7" fillId="0" borderId="1" xfId="0" applyFont="1" applyBorder="1" applyAlignment="1">
      <alignment horizontal="left"/>
    </xf>
    <xf numFmtId="0" fontId="10" fillId="0" borderId="2" xfId="0" applyFont="1" applyBorder="1" applyAlignment="1">
      <alignment horizontal="left"/>
    </xf>
    <xf numFmtId="0" fontId="7" fillId="0" borderId="3" xfId="0" applyFont="1" applyBorder="1" applyAlignment="1">
      <alignment horizontal="left" vertical="top"/>
    </xf>
    <xf numFmtId="0" fontId="10" fillId="0" borderId="0" xfId="0" applyFont="1" applyAlignment="1">
      <alignment horizontal="left" vertical="top"/>
    </xf>
    <xf numFmtId="0" fontId="7" fillId="0" borderId="3" xfId="0" applyFont="1" applyBorder="1" applyAlignment="1">
      <alignment horizontal="left"/>
    </xf>
    <xf numFmtId="0" fontId="7" fillId="0" borderId="0" xfId="0" applyFont="1" applyAlignment="1">
      <alignment horizontal="left"/>
    </xf>
    <xf numFmtId="0" fontId="7" fillId="0" borderId="3" xfId="0" applyFont="1" applyBorder="1" applyAlignment="1">
      <alignment horizontal="left" wrapText="1"/>
    </xf>
    <xf numFmtId="0" fontId="7" fillId="0" borderId="0" xfId="0" applyFont="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4DABEA-6874-41D4-88D1-BFFFB2496E14}">
  <sheetPr>
    <pageSetUpPr fitToPage="1"/>
  </sheetPr>
  <dimension ref="A1:O22"/>
  <sheetViews>
    <sheetView tabSelected="1" zoomScale="75" zoomScaleNormal="75" workbookViewId="0">
      <selection activeCell="A7" sqref="A7:K7"/>
    </sheetView>
  </sheetViews>
  <sheetFormatPr defaultColWidth="8.85546875" defaultRowHeight="15" outlineLevelRow="1" x14ac:dyDescent="0.25"/>
  <cols>
    <col min="1" max="1" width="10.7109375" style="19" customWidth="1"/>
    <col min="2" max="2" width="26.42578125" style="2" customWidth="1"/>
    <col min="3" max="3" width="152.140625" style="3" customWidth="1"/>
    <col min="4" max="4" width="8.140625" style="4" customWidth="1"/>
    <col min="5" max="5" width="14.5703125" style="4" customWidth="1"/>
    <col min="6" max="6" width="11.28515625" style="5" customWidth="1"/>
    <col min="7" max="7" width="9" style="6" customWidth="1"/>
    <col min="8" max="9" width="12.42578125" style="4" customWidth="1"/>
    <col min="10" max="10" width="14.7109375" style="6" customWidth="1"/>
    <col min="11" max="11" width="47.7109375" style="6" customWidth="1"/>
    <col min="12" max="12" width="9.42578125" style="6" bestFit="1" customWidth="1"/>
    <col min="13" max="16384" width="8.85546875" style="6"/>
  </cols>
  <sheetData>
    <row r="1" spans="1:15" x14ac:dyDescent="0.25">
      <c r="A1" s="1"/>
      <c r="K1" s="21" t="s">
        <v>7</v>
      </c>
    </row>
    <row r="2" spans="1:15" ht="14.45" customHeight="1" x14ac:dyDescent="0.25">
      <c r="A2" s="31" t="s">
        <v>8</v>
      </c>
      <c r="B2" s="31"/>
      <c r="C2" s="31"/>
      <c r="D2" s="31"/>
      <c r="E2" s="31"/>
      <c r="F2" s="31"/>
      <c r="G2" s="31"/>
      <c r="H2" s="31"/>
      <c r="I2" s="31"/>
      <c r="J2" s="31"/>
      <c r="K2" s="31"/>
    </row>
    <row r="3" spans="1:15" ht="15.75" x14ac:dyDescent="0.25">
      <c r="A3" s="32" t="s">
        <v>28</v>
      </c>
      <c r="B3" s="32"/>
      <c r="C3" s="32"/>
      <c r="D3" s="32"/>
      <c r="E3" s="32"/>
      <c r="F3" s="32"/>
      <c r="G3" s="32"/>
      <c r="H3" s="32"/>
      <c r="I3" s="32"/>
      <c r="J3" s="32"/>
      <c r="K3" s="32"/>
    </row>
    <row r="4" spans="1:15" ht="18.75" customHeight="1" outlineLevel="1" x14ac:dyDescent="0.25">
      <c r="A4" s="33" t="s">
        <v>32</v>
      </c>
      <c r="B4" s="34"/>
      <c r="C4" s="34"/>
      <c r="D4" s="34"/>
      <c r="E4" s="34"/>
      <c r="F4" s="34"/>
      <c r="G4" s="34"/>
      <c r="H4" s="34"/>
      <c r="I4" s="34"/>
      <c r="J4" s="34"/>
      <c r="K4" s="34"/>
    </row>
    <row r="5" spans="1:15" ht="12.75" customHeight="1" outlineLevel="1" x14ac:dyDescent="0.25">
      <c r="A5" s="35" t="s">
        <v>29</v>
      </c>
      <c r="B5" s="36"/>
      <c r="C5" s="36"/>
      <c r="D5" s="36"/>
      <c r="E5" s="36"/>
      <c r="F5" s="36"/>
      <c r="G5" s="36"/>
      <c r="H5" s="36"/>
      <c r="I5" s="36"/>
      <c r="J5" s="36"/>
      <c r="K5" s="36"/>
    </row>
    <row r="6" spans="1:15" ht="14.25" customHeight="1" outlineLevel="1" x14ac:dyDescent="0.25">
      <c r="A6" s="37" t="s">
        <v>30</v>
      </c>
      <c r="B6" s="38"/>
      <c r="C6" s="38"/>
      <c r="D6" s="38"/>
      <c r="E6" s="38"/>
      <c r="F6" s="38"/>
      <c r="G6" s="38"/>
      <c r="H6" s="38"/>
      <c r="I6" s="38"/>
      <c r="J6" s="38"/>
      <c r="K6" s="38"/>
    </row>
    <row r="7" spans="1:15" ht="72" customHeight="1" outlineLevel="1" x14ac:dyDescent="0.25">
      <c r="A7" s="39" t="s">
        <v>31</v>
      </c>
      <c r="B7" s="40"/>
      <c r="C7" s="40"/>
      <c r="D7" s="40"/>
      <c r="E7" s="40"/>
      <c r="F7" s="40"/>
      <c r="G7" s="40"/>
      <c r="H7" s="40"/>
      <c r="I7" s="40"/>
      <c r="J7" s="40"/>
      <c r="K7" s="40"/>
    </row>
    <row r="8" spans="1:15" ht="18.75" outlineLevel="1" x14ac:dyDescent="0.25">
      <c r="A8" s="20" t="s">
        <v>10</v>
      </c>
      <c r="B8" s="7"/>
      <c r="C8" s="7"/>
      <c r="D8" s="7"/>
      <c r="E8" s="7"/>
      <c r="F8" s="8"/>
      <c r="G8" s="7"/>
      <c r="H8" s="7"/>
      <c r="I8" s="7"/>
      <c r="J8" s="7"/>
      <c r="K8" s="7"/>
    </row>
    <row r="9" spans="1:15" ht="18.75" outlineLevel="1" x14ac:dyDescent="0.25">
      <c r="A9" s="22" t="s">
        <v>11</v>
      </c>
      <c r="B9" s="7"/>
      <c r="C9" s="7"/>
      <c r="D9" s="7"/>
      <c r="E9" s="7"/>
      <c r="F9" s="8"/>
      <c r="G9" s="7"/>
      <c r="H9" s="7"/>
      <c r="I9" s="7"/>
      <c r="J9" s="7"/>
      <c r="K9" s="7"/>
    </row>
    <row r="10" spans="1:15" ht="18.75" outlineLevel="1" x14ac:dyDescent="0.25">
      <c r="A10" s="9" t="s">
        <v>0</v>
      </c>
      <c r="B10" s="10"/>
      <c r="C10" s="10"/>
      <c r="D10" s="10"/>
      <c r="E10" s="10"/>
      <c r="F10" s="11"/>
      <c r="G10" s="10"/>
      <c r="H10" s="10"/>
      <c r="I10" s="10"/>
      <c r="J10" s="10"/>
      <c r="K10" s="10"/>
    </row>
    <row r="11" spans="1:15" ht="11.25" customHeight="1" outlineLevel="1" x14ac:dyDescent="0.25">
      <c r="A11" s="12"/>
      <c r="B11" s="7"/>
      <c r="C11" s="7"/>
      <c r="D11" s="7"/>
      <c r="E11" s="7"/>
      <c r="F11" s="8"/>
      <c r="G11" s="7"/>
      <c r="H11" s="7"/>
      <c r="I11" s="7"/>
      <c r="J11" s="7"/>
      <c r="K11" s="7"/>
    </row>
    <row r="12" spans="1:15" s="16" customFormat="1" ht="57" x14ac:dyDescent="0.25">
      <c r="A12" s="13" t="s">
        <v>5</v>
      </c>
      <c r="B12" s="13" t="s">
        <v>6</v>
      </c>
      <c r="C12" s="14" t="s">
        <v>1</v>
      </c>
      <c r="D12" s="14" t="s">
        <v>2</v>
      </c>
      <c r="E12" s="15" t="s">
        <v>9</v>
      </c>
      <c r="F12" s="13" t="s">
        <v>15</v>
      </c>
      <c r="G12" s="13" t="s">
        <v>3</v>
      </c>
      <c r="H12" s="13" t="s">
        <v>13</v>
      </c>
      <c r="I12" s="24" t="s">
        <v>16</v>
      </c>
      <c r="J12" s="13" t="s">
        <v>14</v>
      </c>
      <c r="K12" s="13" t="s">
        <v>27</v>
      </c>
    </row>
    <row r="13" spans="1:15" ht="30" customHeight="1" x14ac:dyDescent="0.25">
      <c r="A13" s="29">
        <v>1</v>
      </c>
      <c r="B13" s="25" t="s">
        <v>17</v>
      </c>
      <c r="C13" s="25" t="s">
        <v>22</v>
      </c>
      <c r="D13" s="26" t="s">
        <v>4</v>
      </c>
      <c r="E13" s="26">
        <v>100</v>
      </c>
      <c r="F13" s="17"/>
      <c r="G13" s="23">
        <v>5</v>
      </c>
      <c r="H13" s="17">
        <f>F13*E13</f>
        <v>0</v>
      </c>
      <c r="I13" s="17">
        <f>H13*0.05</f>
        <v>0</v>
      </c>
      <c r="J13" s="17">
        <f>H13*1.05</f>
        <v>0</v>
      </c>
      <c r="K13" s="17"/>
      <c r="N13" s="18"/>
      <c r="O13" s="18"/>
    </row>
    <row r="14" spans="1:15" ht="30" customHeight="1" x14ac:dyDescent="0.25">
      <c r="A14" s="29">
        <v>2</v>
      </c>
      <c r="B14" s="25" t="s">
        <v>18</v>
      </c>
      <c r="C14" s="25" t="s">
        <v>23</v>
      </c>
      <c r="D14" s="26" t="s">
        <v>4</v>
      </c>
      <c r="E14" s="26">
        <v>100</v>
      </c>
      <c r="F14" s="17"/>
      <c r="G14" s="23">
        <v>5</v>
      </c>
      <c r="H14" s="17">
        <f t="shared" ref="H14:H17" si="0">F14*E14</f>
        <v>0</v>
      </c>
      <c r="I14" s="17">
        <f t="shared" ref="I14:I17" si="1">H14*0.05</f>
        <v>0</v>
      </c>
      <c r="J14" s="17">
        <f t="shared" ref="J14:J17" si="2">H14*1.05</f>
        <v>0</v>
      </c>
      <c r="K14" s="17"/>
      <c r="N14" s="18"/>
      <c r="O14" s="18"/>
    </row>
    <row r="15" spans="1:15" ht="30" customHeight="1" x14ac:dyDescent="0.25">
      <c r="A15" s="29">
        <v>3</v>
      </c>
      <c r="B15" s="25" t="s">
        <v>19</v>
      </c>
      <c r="C15" s="25" t="s">
        <v>24</v>
      </c>
      <c r="D15" s="26" t="s">
        <v>4</v>
      </c>
      <c r="E15" s="26">
        <v>100</v>
      </c>
      <c r="F15" s="17"/>
      <c r="G15" s="23">
        <v>5</v>
      </c>
      <c r="H15" s="17">
        <f t="shared" si="0"/>
        <v>0</v>
      </c>
      <c r="I15" s="17">
        <f t="shared" si="1"/>
        <v>0</v>
      </c>
      <c r="J15" s="17">
        <f t="shared" si="2"/>
        <v>0</v>
      </c>
      <c r="K15" s="17"/>
      <c r="N15" s="18"/>
      <c r="O15" s="18"/>
    </row>
    <row r="16" spans="1:15" ht="30" customHeight="1" x14ac:dyDescent="0.25">
      <c r="A16" s="29">
        <v>4</v>
      </c>
      <c r="B16" s="25" t="s">
        <v>20</v>
      </c>
      <c r="C16" s="25" t="s">
        <v>25</v>
      </c>
      <c r="D16" s="26" t="s">
        <v>4</v>
      </c>
      <c r="E16" s="26">
        <v>100</v>
      </c>
      <c r="F16" s="17"/>
      <c r="G16" s="23">
        <v>5</v>
      </c>
      <c r="H16" s="17">
        <f t="shared" si="0"/>
        <v>0</v>
      </c>
      <c r="I16" s="17">
        <f t="shared" si="1"/>
        <v>0</v>
      </c>
      <c r="J16" s="17">
        <f t="shared" si="2"/>
        <v>0</v>
      </c>
      <c r="K16" s="17"/>
      <c r="N16" s="18"/>
      <c r="O16" s="18"/>
    </row>
    <row r="17" spans="1:15" ht="109.5" customHeight="1" x14ac:dyDescent="0.25">
      <c r="A17" s="28">
        <v>5</v>
      </c>
      <c r="B17" s="25" t="s">
        <v>21</v>
      </c>
      <c r="C17" s="25" t="s">
        <v>26</v>
      </c>
      <c r="D17" s="27" t="s">
        <v>4</v>
      </c>
      <c r="E17" s="27">
        <v>3000</v>
      </c>
      <c r="F17" s="17"/>
      <c r="G17" s="23">
        <v>5</v>
      </c>
      <c r="H17" s="17">
        <f t="shared" si="0"/>
        <v>0</v>
      </c>
      <c r="I17" s="17">
        <f t="shared" si="1"/>
        <v>0</v>
      </c>
      <c r="J17" s="17">
        <f t="shared" si="2"/>
        <v>0</v>
      </c>
      <c r="K17" s="17"/>
      <c r="N17" s="18"/>
      <c r="O17" s="18"/>
    </row>
    <row r="19" spans="1:15" x14ac:dyDescent="0.25">
      <c r="B19" s="30" t="s">
        <v>12</v>
      </c>
      <c r="C19" s="30"/>
      <c r="D19" s="30"/>
    </row>
    <row r="20" spans="1:15" x14ac:dyDescent="0.25">
      <c r="B20" s="30"/>
      <c r="C20" s="30"/>
      <c r="D20" s="30"/>
    </row>
    <row r="21" spans="1:15" x14ac:dyDescent="0.25">
      <c r="B21" s="30"/>
      <c r="C21" s="30"/>
      <c r="D21" s="30"/>
    </row>
    <row r="22" spans="1:15" x14ac:dyDescent="0.25">
      <c r="B22" s="30"/>
      <c r="C22" s="30"/>
      <c r="D22" s="30"/>
    </row>
  </sheetData>
  <mergeCells count="7">
    <mergeCell ref="B19:D22"/>
    <mergeCell ref="A2:K2"/>
    <mergeCell ref="A3:K3"/>
    <mergeCell ref="A4:K4"/>
    <mergeCell ref="A5:K5"/>
    <mergeCell ref="A6:K6"/>
    <mergeCell ref="A7:K7"/>
  </mergeCells>
  <pageMargins left="0.7" right="0.7" top="0.75" bottom="0.75" header="0.3" footer="0.3"/>
  <pageSetup paperSize="9" scale="5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Asta Volosevičienė</cp:lastModifiedBy>
  <cp:lastPrinted>2025-03-10T07:18:53Z</cp:lastPrinted>
  <dcterms:created xsi:type="dcterms:W3CDTF">2025-03-04T13:28:05Z</dcterms:created>
  <dcterms:modified xsi:type="dcterms:W3CDTF">2025-05-26T07:18:54Z</dcterms:modified>
</cp:coreProperties>
</file>